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250"/>
  </bookViews>
  <sheets>
    <sheet name="Preço Markup" sheetId="1" r:id="rId1"/>
  </sheets>
  <definedNames>
    <definedName name="_xlnm.Print_Area" localSheetId="0">'Preço Markup'!$B$2:$O$31</definedName>
    <definedName name="CFT">'Preço Markup'!$D$6</definedName>
    <definedName name="MCE">'Preço Markup'!$D$7</definedName>
  </definedNames>
  <calcPr calcId="145621"/>
</workbook>
</file>

<file path=xl/calcChain.xml><?xml version="1.0" encoding="utf-8"?>
<calcChain xmlns="http://schemas.openxmlformats.org/spreadsheetml/2006/main">
  <c r="F6" i="1" l="1"/>
  <c r="D31" i="1" l="1"/>
  <c r="E21" i="1" s="1"/>
  <c r="I30" i="1"/>
  <c r="G30" i="1"/>
  <c r="E30" i="1"/>
  <c r="I29" i="1"/>
  <c r="G29" i="1"/>
  <c r="E29" i="1"/>
  <c r="I28" i="1"/>
  <c r="G28" i="1"/>
  <c r="E28" i="1"/>
  <c r="I27" i="1"/>
  <c r="G27" i="1"/>
  <c r="E27" i="1"/>
  <c r="I26" i="1"/>
  <c r="G26" i="1"/>
  <c r="E26" i="1"/>
  <c r="I25" i="1"/>
  <c r="G25" i="1"/>
  <c r="E25" i="1"/>
  <c r="E22" i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D14" i="1"/>
  <c r="G24" i="1" s="1"/>
  <c r="I24" i="1" s="1"/>
  <c r="E23" i="1" l="1"/>
  <c r="E19" i="1"/>
  <c r="E20" i="1"/>
  <c r="E24" i="1"/>
  <c r="G22" i="1"/>
  <c r="I22" i="1" s="1"/>
  <c r="G19" i="1"/>
  <c r="I19" i="1" s="1"/>
  <c r="G23" i="1"/>
  <c r="I23" i="1" s="1"/>
  <c r="G21" i="1"/>
  <c r="I21" i="1" s="1"/>
  <c r="G20" i="1"/>
  <c r="I20" i="1" s="1"/>
  <c r="K25" i="1"/>
  <c r="K27" i="1"/>
  <c r="K28" i="1"/>
  <c r="K29" i="1"/>
  <c r="K26" i="1"/>
  <c r="K30" i="1"/>
  <c r="K24" i="1"/>
  <c r="E31" i="1" l="1"/>
  <c r="L29" i="1"/>
  <c r="M29" i="1"/>
  <c r="N29" i="1" s="1"/>
  <c r="O29" i="1" s="1"/>
  <c r="L27" i="1"/>
  <c r="M27" i="1"/>
  <c r="N27" i="1" s="1"/>
  <c r="O27" i="1" s="1"/>
  <c r="L24" i="1"/>
  <c r="M24" i="1"/>
  <c r="N24" i="1" s="1"/>
  <c r="O24" i="1" s="1"/>
  <c r="L30" i="1"/>
  <c r="M30" i="1"/>
  <c r="N30" i="1" s="1"/>
  <c r="O30" i="1" s="1"/>
  <c r="L25" i="1"/>
  <c r="M25" i="1"/>
  <c r="N25" i="1" s="1"/>
  <c r="O25" i="1" s="1"/>
  <c r="L26" i="1"/>
  <c r="M26" i="1"/>
  <c r="N26" i="1" s="1"/>
  <c r="O26" i="1" s="1"/>
  <c r="L28" i="1"/>
  <c r="M28" i="1"/>
  <c r="N28" i="1" s="1"/>
  <c r="O28" i="1" s="1"/>
  <c r="K20" i="1"/>
  <c r="L20" i="1" l="1"/>
  <c r="M20" i="1"/>
  <c r="N20" i="1" s="1"/>
  <c r="K23" i="1"/>
  <c r="K19" i="1"/>
  <c r="K21" i="1"/>
  <c r="K22" i="1"/>
  <c r="L19" i="1" l="1"/>
  <c r="M19" i="1"/>
  <c r="L22" i="1"/>
  <c r="M22" i="1"/>
  <c r="N22" i="1" s="1"/>
  <c r="O22" i="1" s="1"/>
  <c r="L23" i="1"/>
  <c r="M23" i="1"/>
  <c r="N23" i="1" s="1"/>
  <c r="O23" i="1" s="1"/>
  <c r="L21" i="1"/>
  <c r="M21" i="1"/>
  <c r="N21" i="1" s="1"/>
  <c r="O21" i="1" s="1"/>
  <c r="O20" i="1"/>
  <c r="K31" i="1"/>
  <c r="L31" i="1" l="1"/>
  <c r="N19" i="1"/>
  <c r="M31" i="1"/>
  <c r="O19" i="1" l="1"/>
  <c r="O31" i="1" s="1"/>
  <c r="D7" i="1" s="1"/>
  <c r="C8" i="1" s="1"/>
  <c r="N31" i="1"/>
  <c r="F7" i="1" l="1"/>
  <c r="D8" i="1"/>
  <c r="H7" i="1" s="1"/>
  <c r="G7" i="1" l="1"/>
</calcChain>
</file>

<file path=xl/comments1.xml><?xml version="1.0" encoding="utf-8"?>
<comments xmlns="http://schemas.openxmlformats.org/spreadsheetml/2006/main">
  <authors>
    <author>Márcio Marques</author>
  </authors>
  <commentList>
    <comment ref="D6" authorId="0">
      <text>
        <r>
          <rPr>
            <b/>
            <sz val="12"/>
            <color indexed="81"/>
            <rFont val="Calibri"/>
            <family val="2"/>
            <scheme val="minor"/>
          </rPr>
          <t>EDITÁVEL</t>
        </r>
      </text>
    </comment>
    <comment ref="D11" authorId="0">
      <text>
        <r>
          <rPr>
            <b/>
            <sz val="12"/>
            <color indexed="81"/>
            <rFont val="Calibri"/>
            <family val="2"/>
            <scheme val="minor"/>
          </rPr>
          <t>EDITÁVEL</t>
        </r>
      </text>
    </comment>
    <comment ref="D12" authorId="0">
      <text>
        <r>
          <rPr>
            <b/>
            <sz val="12"/>
            <color indexed="81"/>
            <rFont val="Calibri"/>
            <family val="2"/>
            <scheme val="minor"/>
          </rPr>
          <t>EDITÁVEL</t>
        </r>
      </text>
    </comment>
    <comment ref="D13" authorId="0">
      <text>
        <r>
          <rPr>
            <b/>
            <sz val="12"/>
            <color indexed="81"/>
            <rFont val="Calibri"/>
            <family val="2"/>
            <scheme val="minor"/>
          </rPr>
          <t>EDITÁVEL</t>
        </r>
      </text>
    </comment>
  </commentList>
</comments>
</file>

<file path=xl/sharedStrings.xml><?xml version="1.0" encoding="utf-8"?>
<sst xmlns="http://schemas.openxmlformats.org/spreadsheetml/2006/main" count="49" uniqueCount="49">
  <si>
    <t>grupo de produtos</t>
  </si>
  <si>
    <t>peso atribuído</t>
  </si>
  <si>
    <t>ponto de equilíbrio contábil</t>
  </si>
  <si>
    <t>GRUPO</t>
  </si>
  <si>
    <t>PESO</t>
  </si>
  <si>
    <t>PART</t>
  </si>
  <si>
    <t>DESCRIÇÃO DO GRUPO</t>
  </si>
  <si>
    <t>MARGEM</t>
  </si>
  <si>
    <t>PREÇO REAL</t>
  </si>
  <si>
    <t>PE QTDE</t>
  </si>
  <si>
    <t>PE FIN</t>
  </si>
  <si>
    <t>TOTAIS</t>
  </si>
  <si>
    <t>PREÇO MIN</t>
  </si>
  <si>
    <t>DESPESAS FINANCEIRAS</t>
  </si>
  <si>
    <t>%</t>
  </si>
  <si>
    <t>DESPESAS COM VENDAS</t>
  </si>
  <si>
    <t>COMPOSIÇÃO DO MARKUP</t>
  </si>
  <si>
    <t>MARKUP</t>
  </si>
  <si>
    <t>TOTAL DE TRIBUTOS</t>
  </si>
  <si>
    <t>MARKUP SEM MARGEM CONTRIB.</t>
  </si>
  <si>
    <t>markup sem margem de contribuição</t>
  </si>
  <si>
    <t>margem de contribuição (%)</t>
  </si>
  <si>
    <t>descrição do grupo produtos (R$)</t>
  </si>
  <si>
    <t>participação nas despesas fixas (R$)</t>
  </si>
  <si>
    <t>QTDE EST</t>
  </si>
  <si>
    <t>REC EST</t>
  </si>
  <si>
    <t>preço mínimo (R$)</t>
  </si>
  <si>
    <t>preço adotado (R$)</t>
  </si>
  <si>
    <t>ponto de equilíbrio financeiro (R$)</t>
  </si>
  <si>
    <t>vendas estimadas</t>
  </si>
  <si>
    <t>receita estimada (R$)</t>
  </si>
  <si>
    <t>margem total estimada (R$)</t>
  </si>
  <si>
    <t>MARG TOT</t>
  </si>
  <si>
    <t>MARGEM DE CONTRIBUIÇÃO TOTAL ESTIMADA</t>
  </si>
  <si>
    <t>RESULTADO ESTIMADO</t>
  </si>
  <si>
    <t>COMPOSIÇÃO
DO MARKUP</t>
  </si>
  <si>
    <t>R$</t>
  </si>
  <si>
    <t>DESCRIÇÃO DO TOTALIZADOR</t>
  </si>
  <si>
    <t>lucro</t>
  </si>
  <si>
    <t>prejuízo</t>
  </si>
  <si>
    <t>total cond.</t>
  </si>
  <si>
    <t>PLANEJAMENTO DE PREÇOS, VENDAS MÍNIMAS E MARGEM DE LUCRO POR GRUPO DE PRODUTOS</t>
  </si>
  <si>
    <t>DISTRIBUA OS GASTOS FIXOS ENTRE OS GRUPOS DE PRODUTOS DE SEU NEGÓCIO E ESTIME O RESULTADO FINAL DE SUAS VENDAS NO MÊS</t>
  </si>
  <si>
    <t>TOTAL DE DESPESAS E CUSTOS FIXOS</t>
  </si>
  <si>
    <t>custo variável unitário (R$)</t>
  </si>
  <si>
    <t>CVU</t>
  </si>
  <si>
    <t>selecione acime</t>
  </si>
  <si>
    <t>mês edite/ano edite</t>
  </si>
  <si>
    <t>Edite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</si>
</sst>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i/>
      <sz val="11"/>
      <color rgb="FF008000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sz val="26"/>
      <color rgb="FFFFC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 diagonalUp="1">
      <left/>
      <right/>
      <top/>
      <bottom/>
      <diagonal style="thin">
        <color theme="0" tint="-0.34998626667073579"/>
      </diagonal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 indent="1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4" fontId="0" fillId="0" borderId="7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 wrapText="1" indent="1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4" fontId="0" fillId="0" borderId="8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 wrapText="1" indent="1"/>
      <protection locked="0"/>
    </xf>
    <xf numFmtId="4" fontId="0" fillId="0" borderId="9" xfId="0" applyNumberForma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4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 wrapText="1" indent="1"/>
      <protection locked="0"/>
    </xf>
    <xf numFmtId="3" fontId="0" fillId="0" borderId="0" xfId="0" applyNumberForma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indent="1"/>
      <protection locked="0"/>
    </xf>
    <xf numFmtId="4" fontId="6" fillId="0" borderId="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6" borderId="14" xfId="0" applyFont="1" applyFill="1" applyBorder="1" applyAlignment="1" applyProtection="1">
      <alignment horizontal="left" vertical="center" wrapText="1" indent="1"/>
      <protection locked="0"/>
    </xf>
    <xf numFmtId="4" fontId="0" fillId="0" borderId="0" xfId="0" applyNumberFormat="1" applyFont="1" applyAlignment="1" applyProtection="1">
      <alignment horizontal="center" vertical="center"/>
      <protection locked="0"/>
    </xf>
    <xf numFmtId="3" fontId="0" fillId="0" borderId="0" xfId="0" applyNumberFormat="1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left" vertical="center" wrapText="1" indent="1"/>
      <protection locked="0"/>
    </xf>
    <xf numFmtId="0" fontId="6" fillId="0" borderId="16" xfId="0" applyFont="1" applyBorder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0" fontId="2" fillId="0" borderId="0" xfId="0" applyFont="1" applyAlignment="1" applyProtection="1">
      <alignment horizontal="center" wrapText="1"/>
      <protection locked="0"/>
    </xf>
    <xf numFmtId="4" fontId="1" fillId="0" borderId="0" xfId="0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wrapText="1"/>
      <protection locked="0"/>
    </xf>
    <xf numFmtId="3" fontId="1" fillId="0" borderId="0" xfId="0" applyNumberFormat="1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4" fontId="5" fillId="4" borderId="4" xfId="0" applyNumberFormat="1" applyFont="1" applyFill="1" applyBorder="1" applyAlignment="1" applyProtection="1">
      <alignment horizontal="center" vertical="center"/>
      <protection locked="0"/>
    </xf>
    <xf numFmtId="4" fontId="6" fillId="0" borderId="5" xfId="0" applyNumberFormat="1" applyFont="1" applyBorder="1" applyAlignment="1" applyProtection="1">
      <alignment horizontal="center" vertical="center"/>
      <protection locked="0"/>
    </xf>
    <xf numFmtId="0" fontId="0" fillId="8" borderId="0" xfId="0" applyFill="1" applyAlignment="1" applyProtection="1">
      <alignment vertical="center"/>
      <protection locked="0"/>
    </xf>
    <xf numFmtId="4" fontId="0" fillId="8" borderId="0" xfId="0" applyNumberFormat="1" applyFill="1" applyAlignment="1" applyProtection="1">
      <alignment horizontal="center" vertical="center"/>
      <protection locked="0"/>
    </xf>
    <xf numFmtId="3" fontId="0" fillId="8" borderId="0" xfId="0" applyNumberFormat="1" applyFill="1" applyAlignment="1" applyProtection="1">
      <alignment horizontal="center" vertical="center"/>
      <protection locked="0"/>
    </xf>
    <xf numFmtId="0" fontId="8" fillId="7" borderId="10" xfId="0" applyFont="1" applyFill="1" applyBorder="1" applyAlignment="1" applyProtection="1">
      <alignment horizontal="center" vertical="center" textRotation="90" wrapText="1"/>
      <protection locked="0"/>
    </xf>
    <xf numFmtId="0" fontId="8" fillId="7" borderId="11" xfId="0" applyFont="1" applyFill="1" applyBorder="1" applyAlignment="1" applyProtection="1">
      <alignment horizontal="center" vertical="center" textRotation="90" wrapText="1"/>
      <protection locked="0"/>
    </xf>
    <xf numFmtId="0" fontId="8" fillId="7" borderId="12" xfId="0" applyFont="1" applyFill="1" applyBorder="1" applyAlignment="1" applyProtection="1">
      <alignment horizontal="center" vertical="center" textRotation="90" wrapText="1"/>
      <protection locked="0"/>
    </xf>
    <xf numFmtId="0" fontId="7" fillId="5" borderId="2" xfId="0" applyFont="1" applyFill="1" applyBorder="1" applyAlignment="1" applyProtection="1">
      <alignment horizontal="center" vertical="center" textRotation="90" wrapText="1"/>
      <protection locked="0"/>
    </xf>
    <xf numFmtId="0" fontId="7" fillId="5" borderId="13" xfId="0" applyFont="1" applyFill="1" applyBorder="1" applyAlignment="1" applyProtection="1">
      <alignment horizontal="center" vertical="center" textRotation="90" wrapText="1"/>
      <protection locked="0"/>
    </xf>
    <xf numFmtId="0" fontId="7" fillId="5" borderId="3" xfId="0" applyFont="1" applyFill="1" applyBorder="1" applyAlignment="1" applyProtection="1">
      <alignment horizontal="center" vertical="center" textRotation="90" wrapText="1"/>
      <protection locked="0"/>
    </xf>
    <xf numFmtId="49" fontId="3" fillId="9" borderId="6" xfId="0" applyNumberFormat="1" applyFont="1" applyFill="1" applyBorder="1" applyAlignment="1" applyProtection="1">
      <alignment horizontal="center" vertical="center" wrapText="1"/>
      <protection locked="0"/>
    </xf>
    <xf numFmtId="4" fontId="5" fillId="9" borderId="15" xfId="0" applyNumberFormat="1" applyFont="1" applyFill="1" applyBorder="1" applyAlignment="1" applyProtection="1">
      <alignment horizontal="center" vertical="center"/>
      <protection locked="0"/>
    </xf>
    <xf numFmtId="2" fontId="0" fillId="9" borderId="0" xfId="0" applyNumberFormat="1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left" vertical="center" wrapText="1" indent="1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4" fontId="0" fillId="9" borderId="0" xfId="0" applyNumberFormat="1" applyFill="1" applyAlignment="1" applyProtection="1">
      <alignment horizontal="center" vertical="center"/>
      <protection locked="0"/>
    </xf>
    <xf numFmtId="0" fontId="11" fillId="8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38">
    <dxf>
      <numFmt numFmtId="2" formatCode="0.00"/>
      <alignment horizontal="center" vertical="center" textRotation="0" wrapText="0" indent="0" justifyLastLine="0" shrinkToFit="0" readingOrder="0"/>
      <protection locked="0" hidden="0"/>
    </dxf>
    <dxf>
      <numFmt numFmtId="2" formatCode="0.00"/>
      <alignment horizontal="center" vertical="center" textRotation="0" indent="0" justifyLastLine="0" shrinkToFit="0" readingOrder="0"/>
      <protection locked="0" hidden="0"/>
    </dxf>
    <dxf>
      <alignment horizontal="left" vertical="center" textRotation="0" wrapText="0" indent="1" justifyLastLine="0" shrinkToFit="0" readingOrder="0"/>
      <protection locked="0" hidden="0"/>
    </dxf>
    <dxf>
      <alignment horizontal="left" vertical="center" textRotation="0" wrapText="0" relativeIndent="1" justifyLastLine="0" shrinkToFit="0" readingOrder="0"/>
      <protection locked="0" hidden="0"/>
    </dxf>
    <dxf>
      <protection locked="0" hidden="0"/>
    </dxf>
    <dxf>
      <alignment vertical="center" indent="0" justifyLastLine="0" shrinkToFit="0" readingOrder="0"/>
      <protection locked="0" hidden="0"/>
    </dxf>
    <dxf>
      <alignment vertical="center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3" formatCode="#,##0"/>
      <alignment horizontal="center" vertical="center" textRotation="0" wrapText="0" indent="0" justifyLastLine="0" shrinkToFit="0" readingOrder="0"/>
      <protection locked="0" hidden="0"/>
    </dxf>
    <dxf>
      <numFmt numFmtId="3" formatCode="#,##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3" formatCode="#,##0"/>
      <alignment horizontal="center" vertical="center" textRotation="0" wrapText="0" indent="0" justifyLastLine="0" shrinkToFit="0" readingOrder="0"/>
      <protection locked="0" hidden="0"/>
    </dxf>
    <dxf>
      <numFmt numFmtId="3" formatCode="#,##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left" vertical="center" textRotation="0" wrapText="1" indent="1" justifyLastLine="0" shrinkToFit="0" readingOrder="0"/>
      <protection locked="0" hidden="0"/>
    </dxf>
    <dxf>
      <alignment horizontal="left" vertical="center" textRotation="0" wrapText="1" indent="1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vertical="center" textRotation="0" indent="0" justifyLastLine="0" shrinkToFit="0" readingOrder="0"/>
      <protection locked="0" hidden="0"/>
    </dxf>
    <dxf>
      <alignment vertical="center" textRotation="0" indent="0" justifyLastLine="0" shrinkToFit="0" readingOrder="0"/>
      <protection locked="0" hidden="0"/>
    </dxf>
    <dxf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C4E59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'Preço Markup'!$C$8</c:f>
          <c:strCache>
            <c:ptCount val="1"/>
            <c:pt idx="0">
              <c:v>RESULTADO ESTIMADO</c:v>
            </c:pt>
          </c:strCache>
        </c:strRef>
      </c:tx>
      <c:layout/>
      <c:overlay val="0"/>
      <c:txPr>
        <a:bodyPr/>
        <a:lstStyle/>
        <a:p>
          <a:pPr>
            <a:defRPr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4507179442071538"/>
          <c:y val="0.10952136957234558"/>
          <c:w val="0.70557871340833977"/>
          <c:h val="0.73897026495524909"/>
        </c:manualLayout>
      </c:layout>
      <c:barChart>
        <c:barDir val="col"/>
        <c:grouping val="stacked"/>
        <c:varyColors val="1"/>
        <c:ser>
          <c:idx val="1"/>
          <c:order val="0"/>
          <c:tx>
            <c:strRef>
              <c:f>'Preço Markup'!$D$5</c:f>
              <c:strCache>
                <c:ptCount val="1"/>
                <c:pt idx="0">
                  <c:v>R$</c:v>
                </c:pt>
              </c:strCache>
            </c:strRef>
          </c:tx>
          <c:spPr>
            <a:gradFill flip="none" rotWithShape="1">
              <a:gsLst>
                <a:gs pos="0">
                  <a:schemeClr val="bg1">
                    <a:lumMod val="75000"/>
                    <a:shade val="30000"/>
                    <a:satMod val="115000"/>
                  </a:schemeClr>
                </a:gs>
                <a:gs pos="50000">
                  <a:schemeClr val="bg1">
                    <a:lumMod val="75000"/>
                    <a:shade val="67500"/>
                    <a:satMod val="115000"/>
                  </a:schemeClr>
                </a:gs>
                <a:gs pos="100000">
                  <a:schemeClr val="bg1">
                    <a:lumMod val="75000"/>
                    <a:shade val="100000"/>
                    <a:satMod val="115000"/>
                  </a:schemeClr>
                </a:gs>
              </a:gsLst>
              <a:lin ang="10800000" scaled="1"/>
              <a:tileRect/>
            </a:gradFill>
          </c:spPr>
          <c:invertIfNegative val="0"/>
          <c:dLbls>
            <c:numFmt formatCode="&quot;R$&quot;\ #,##0_ ;;" sourceLinked="0"/>
            <c:txPr>
              <a:bodyPr/>
              <a:lstStyle/>
              <a:p>
                <a:pPr>
                  <a:defRPr sz="1400" b="1">
                    <a:solidFill>
                      <a:sysClr val="windowText" lastClr="000000"/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'Preço Markup'!$F$6:$F$7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0"/>
          <c:order val="1"/>
          <c:tx>
            <c:v>PREJUÍZO</c:v>
          </c:tx>
          <c:spPr>
            <a:gradFill flip="none" rotWithShape="1">
              <a:gsLst>
                <a:gs pos="0">
                  <a:srgbClr val="FF0000">
                    <a:shade val="30000"/>
                    <a:satMod val="115000"/>
                  </a:srgbClr>
                </a:gs>
                <a:gs pos="50000">
                  <a:srgbClr val="FF0000">
                    <a:shade val="67500"/>
                    <a:satMod val="115000"/>
                  </a:srgbClr>
                </a:gs>
                <a:gs pos="100000">
                  <a:srgbClr val="FF0000">
                    <a:shade val="100000"/>
                    <a:satMod val="115000"/>
                  </a:srgbClr>
                </a:gs>
              </a:gsLst>
              <a:lin ang="10800000" scaled="1"/>
              <a:tileRect/>
            </a:gradFill>
          </c:spPr>
          <c:invertIfNegative val="0"/>
          <c:dLbls>
            <c:numFmt formatCode="&quot;R$&quot;\ #,##0_ ;;" sourceLinked="0"/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('Preço Markup'!$C$6,'Preço Markup'!$C$8)</c:f>
              <c:strCache>
                <c:ptCount val="2"/>
                <c:pt idx="0">
                  <c:v>TOTAL DE DESPESAS E CUSTOS FIXOS</c:v>
                </c:pt>
                <c:pt idx="1">
                  <c:v>RESULTADO ESTIMADO</c:v>
                </c:pt>
              </c:strCache>
            </c:strRef>
          </c:cat>
          <c:val>
            <c:numRef>
              <c:f>'Preço Markup'!$H$6:$H$7</c:f>
              <c:numCache>
                <c:formatCode>#,##0.00</c:formatCode>
                <c:ptCount val="2"/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v>LUCRO</c:v>
          </c:tx>
          <c:spPr>
            <a:gradFill flip="none" rotWithShape="1">
              <a:gsLst>
                <a:gs pos="0">
                  <a:srgbClr val="00B050">
                    <a:shade val="30000"/>
                    <a:satMod val="115000"/>
                  </a:srgbClr>
                </a:gs>
                <a:gs pos="50000">
                  <a:srgbClr val="00B050">
                    <a:shade val="67500"/>
                    <a:satMod val="115000"/>
                  </a:srgbClr>
                </a:gs>
                <a:gs pos="100000">
                  <a:srgbClr val="00B050">
                    <a:shade val="100000"/>
                    <a:satMod val="115000"/>
                  </a:srgbClr>
                </a:gs>
              </a:gsLst>
              <a:lin ang="10800000" scaled="1"/>
              <a:tileRect/>
            </a:gradFill>
          </c:spPr>
          <c:invertIfNegative val="0"/>
          <c:dLbls>
            <c:numFmt formatCode="&quot;R$&quot;\ #,##0_ ;;" sourceLinked="0"/>
            <c:txPr>
              <a:bodyPr/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('Preço Markup'!$C$6,'Preço Markup'!$C$8)</c:f>
              <c:strCache>
                <c:ptCount val="2"/>
                <c:pt idx="0">
                  <c:v>TOTAL DE DESPESAS E CUSTOS FIXOS</c:v>
                </c:pt>
                <c:pt idx="1">
                  <c:v>RESULTADO ESTIMADO</c:v>
                </c:pt>
              </c:strCache>
            </c:strRef>
          </c:cat>
          <c:val>
            <c:numRef>
              <c:f>'Preço Markup'!$G$6:$G$7</c:f>
              <c:numCache>
                <c:formatCode>General</c:formatCode>
                <c:ptCount val="2"/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25151232"/>
        <c:axId val="183324608"/>
      </c:barChart>
      <c:catAx>
        <c:axId val="125151232"/>
        <c:scaling>
          <c:orientation val="minMax"/>
        </c:scaling>
        <c:delete val="0"/>
        <c:axPos val="b"/>
        <c:majorTickMark val="none"/>
        <c:minorTickMark val="none"/>
        <c:tickLblPos val="low"/>
        <c:txPr>
          <a:bodyPr rot="0" vert="horz"/>
          <a:lstStyle/>
          <a:p>
            <a:pPr>
              <a:defRPr sz="1200"/>
            </a:pPr>
            <a:endParaRPr lang="pt-BR"/>
          </a:p>
        </c:txPr>
        <c:crossAx val="183324608"/>
        <c:crosses val="autoZero"/>
        <c:auto val="1"/>
        <c:lblAlgn val="ctr"/>
        <c:lblOffset val="100"/>
        <c:noMultiLvlLbl val="0"/>
      </c:catAx>
      <c:valAx>
        <c:axId val="1833246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25151232"/>
        <c:crosses val="autoZero"/>
        <c:crossBetween val="between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VENDAS ESTIMADAS x MARGEM CONTRIBUIÇÃO (%)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0952601513046196E-2"/>
          <c:y val="0.17676464227500663"/>
          <c:w val="0.80812304785117273"/>
          <c:h val="0.6931164204022864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'Preço Markup'!$M$18</c:f>
              <c:strCache>
                <c:ptCount val="1"/>
                <c:pt idx="0">
                  <c:v>QTDE EST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numFmt formatCode="General;;" sourceLinked="0"/>
            <c:txPr>
              <a:bodyPr rot="-5400000" vert="horz"/>
              <a:lstStyle/>
              <a:p>
                <a:pPr>
                  <a:defRPr sz="1200"/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'Preço Markup'!$B$19:$B$31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'Preço Markup'!$M$19:$M$31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76887296"/>
        <c:axId val="183326912"/>
      </c:barChart>
      <c:lineChart>
        <c:grouping val="standard"/>
        <c:varyColors val="0"/>
        <c:ser>
          <c:idx val="0"/>
          <c:order val="1"/>
          <c:tx>
            <c:v>MARGEM (%)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</c:spPr>
          </c:marker>
          <c:dLbls>
            <c:spPr>
              <a:solidFill>
                <a:schemeClr val="tx1">
                  <a:lumMod val="75000"/>
                  <a:lumOff val="25000"/>
                </a:schemeClr>
              </a:solidFill>
              <a:ln w="50800" cap="rnd">
                <a:solidFill>
                  <a:schemeClr val="tx1">
                    <a:lumMod val="75000"/>
                    <a:lumOff val="25000"/>
                  </a:schemeClr>
                </a:solidFill>
              </a:ln>
            </c:spPr>
            <c:txPr>
              <a:bodyPr/>
              <a:lstStyle/>
              <a:p>
                <a:pPr>
                  <a:defRPr sz="1200">
                    <a:solidFill>
                      <a:schemeClr val="bg1"/>
                    </a:solidFill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'Preço Markup'!$H$19:$H$31</c:f>
              <c:numCache>
                <c:formatCode>#,##0.00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88320"/>
        <c:axId val="183327488"/>
      </c:lineChart>
      <c:catAx>
        <c:axId val="1768872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strRef>
              <c:f>'Preço Markup'!$B$16</c:f>
              <c:strCache>
                <c:ptCount val="1"/>
                <c:pt idx="0">
                  <c:v>grupo de produtos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200"/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pt-BR"/>
          </a:p>
        </c:txPr>
        <c:crossAx val="183326912"/>
        <c:crosses val="autoZero"/>
        <c:auto val="1"/>
        <c:lblAlgn val="ctr"/>
        <c:lblOffset val="100"/>
        <c:noMultiLvlLbl val="0"/>
      </c:catAx>
      <c:valAx>
        <c:axId val="18332691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pt-BR"/>
          </a:p>
        </c:txPr>
        <c:crossAx val="176887296"/>
        <c:crosses val="autoZero"/>
        <c:crossBetween val="between"/>
      </c:valAx>
      <c:valAx>
        <c:axId val="183327488"/>
        <c:scaling>
          <c:orientation val="minMax"/>
          <c:max val="100"/>
        </c:scaling>
        <c:delete val="0"/>
        <c:axPos val="r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margem de contribuição (%)</a:t>
                </a:r>
              </a:p>
            </c:rich>
          </c:tx>
          <c:layout/>
          <c:overlay val="0"/>
        </c:title>
        <c:numFmt formatCode="#,##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76888320"/>
        <c:crosses val="max"/>
        <c:crossBetween val="between"/>
      </c:valAx>
      <c:catAx>
        <c:axId val="176888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83327488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140608</xdr:colOff>
      <xdr:row>3</xdr:row>
      <xdr:rowOff>399143</xdr:rowOff>
    </xdr:from>
    <xdr:to>
      <xdr:col>9</xdr:col>
      <xdr:colOff>31750</xdr:colOff>
      <xdr:row>14</xdr:row>
      <xdr:rowOff>285750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857250</xdr:colOff>
      <xdr:row>4</xdr:row>
      <xdr:rowOff>22680</xdr:rowOff>
    </xdr:from>
    <xdr:to>
      <xdr:col>14</xdr:col>
      <xdr:colOff>925286</xdr:colOff>
      <xdr:row>14</xdr:row>
      <xdr:rowOff>172358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13</xdr:col>
      <xdr:colOff>816415</xdr:colOff>
      <xdr:row>0</xdr:row>
      <xdr:rowOff>312964</xdr:rowOff>
    </xdr:from>
    <xdr:to>
      <xdr:col>13</xdr:col>
      <xdr:colOff>1001146</xdr:colOff>
      <xdr:row>0</xdr:row>
      <xdr:rowOff>577524</xdr:rowOff>
    </xdr:to>
    <xdr:sp macro="" textlink="">
      <xdr:nvSpPr>
        <xdr:cNvPr id="10" name="CaixaDeTexto 9"/>
        <xdr:cNvSpPr txBox="1"/>
      </xdr:nvSpPr>
      <xdr:spPr>
        <a:xfrm>
          <a:off x="16573486" y="312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 fPrintsWithSheet="0"/>
  </xdr:twoCellAnchor>
  <xdr:twoCellAnchor editAs="absolute">
    <xdr:from>
      <xdr:col>9</xdr:col>
      <xdr:colOff>762012</xdr:colOff>
      <xdr:row>0</xdr:row>
      <xdr:rowOff>312966</xdr:rowOff>
    </xdr:from>
    <xdr:to>
      <xdr:col>9</xdr:col>
      <xdr:colOff>946743</xdr:colOff>
      <xdr:row>0</xdr:row>
      <xdr:rowOff>577526</xdr:rowOff>
    </xdr:to>
    <xdr:sp macro="" textlink="">
      <xdr:nvSpPr>
        <xdr:cNvPr id="12" name="CaixaDeTexto 11"/>
        <xdr:cNvSpPr txBox="1"/>
      </xdr:nvSpPr>
      <xdr:spPr>
        <a:xfrm>
          <a:off x="12328083" y="3129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Tabela1" displayName="Tabela1" ref="B18:O31" totalsRowCount="1" headerRowDxfId="37" dataDxfId="36" totalsRowDxfId="35">
  <tableColumns count="14">
    <tableColumn id="1" name="GRUPO" totalsRowLabel="TOTAIS" dataDxfId="34" totalsRowDxfId="33">
      <calculatedColumnFormula>B18+1</calculatedColumnFormula>
    </tableColumn>
    <tableColumn id="4" name="DESCRIÇÃO DO GRUPO" dataDxfId="32" totalsRowDxfId="31"/>
    <tableColumn id="2" name="PESO" totalsRowFunction="sum" dataDxfId="30" totalsRowDxfId="29"/>
    <tableColumn id="3" name="PART" totalsRowFunction="sum" dataDxfId="28" totalsRowDxfId="27">
      <calculatedColumnFormula>IF(ISNUMBER(Tabela1[[#This Row],[PESO]]),IF(Tabela1[[#This Row],[PESO]]&gt;0,CFT*Tabela1[[#This Row],[PESO]]/Tabela1[[#Totals],[PESO]],""),"")</calculatedColumnFormula>
    </tableColumn>
    <tableColumn id="5" name="CVU" dataDxfId="26" totalsRowDxfId="25"/>
    <tableColumn id="6" name="MARKUP" dataDxfId="24" totalsRowDxfId="23">
      <calculatedColumnFormula>IF(ISNUMBER(Tabela1[[#This Row],[CVU]]),Tabela3[[#Totals],[%]],"")</calculatedColumnFormula>
    </tableColumn>
    <tableColumn id="10" name="MARGEM" dataDxfId="22" totalsRowDxfId="21"/>
    <tableColumn id="8" name="PREÇO MIN" dataDxfId="20" totalsRowDxfId="19">
      <calculatedColumnFormula>IF(ISNUMBER(Tabela1[[#This Row],[CVU]]),ROUNDUP(Tabela1[[#This Row],[CVU]]/(1-(Tabela1[[#This Row],[MARKUP]]+Tabela1[[#This Row],[MARGEM]])/100),2),"")</calculatedColumnFormula>
    </tableColumn>
    <tableColumn id="13" name="PREÇO REAL" dataDxfId="18" totalsRowDxfId="17"/>
    <tableColumn id="9" name="PE QTDE" totalsRowFunction="sum" dataDxfId="16" totalsRowDxfId="15">
      <calculatedColumnFormula>IFERROR(IF(ISNUMBER(Tabela1[[#This Row],[PREÇO REAL]]),ROUNDUP(Tabela1[[#This Row],[PART]]/(Tabela1[[#This Row],[PREÇO REAL]]*(Tabela1[[#This Row],[MARGEM]]/100)),0),""),"")</calculatedColumnFormula>
    </tableColumn>
    <tableColumn id="14" name="PE FIN" totalsRowFunction="sum" dataDxfId="14" totalsRowDxfId="13">
      <calculatedColumnFormula>IF(ISNUMBER(Tabela1[[#This Row],[PE QTDE]]),Tabela1[[#This Row],[PE QTDE]]*Tabela1[[#This Row],[PREÇO REAL]],"")</calculatedColumnFormula>
    </tableColumn>
    <tableColumn id="7" name="QTDE EST" totalsRowFunction="sum" dataDxfId="12" totalsRowDxfId="11">
      <calculatedColumnFormula>IF(ISNUMBER(Tabela1[[#This Row],[PE QTDE]]),ROUNDUP(Tabela1[[#This Row],[PE QTDE]]/100,0)*100,"")</calculatedColumnFormula>
    </tableColumn>
    <tableColumn id="11" name="REC EST" totalsRowFunction="sum" dataDxfId="10" totalsRowDxfId="9">
      <calculatedColumnFormula>IF(AND(ISNUMBER(Tabela1[[#This Row],[QTDE EST]]),ISNUMBER(Tabela1[[#This Row],[PREÇO REAL]])),Tabela1[[#This Row],[QTDE EST]]*Tabela1[[#This Row],[PREÇO REAL]],"")</calculatedColumnFormula>
    </tableColumn>
    <tableColumn id="12" name="MARG TOT" totalsRowFunction="sum" dataDxfId="8" totalsRowDxfId="7">
      <calculatedColumnFormula>IF(ISNUMBER(Tabela1[[#This Row],[REC EST]]),Tabela1[[#This Row],[REC EST]]*Tabela1[[#This Row],[MARGEM]]/100,"")</calculatedColumnFormula>
    </tableColumn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3" name="Tabela3" displayName="Tabela3" ref="C10:D14" totalsRowCount="1" headerRowDxfId="6" dataDxfId="5" totalsRowDxfId="4">
  <tableColumns count="2">
    <tableColumn id="1" name="COMPOSIÇÃO DO MARKUP" totalsRowLabel="MARKUP SEM MARGEM CONTRIB." dataDxfId="3" totalsRowDxfId="2"/>
    <tableColumn id="2" name="%" totalsRowFunction="sum" dataDxfId="1" totalsRow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tabSelected="1" zoomScale="70" zoomScaleNormal="70" zoomScaleSheetLayoutView="70" workbookViewId="0">
      <selection activeCell="B1" sqref="B1:F1"/>
    </sheetView>
  </sheetViews>
  <sheetFormatPr defaultColWidth="0" defaultRowHeight="36" customHeight="1" x14ac:dyDescent="0.25"/>
  <cols>
    <col min="1" max="1" width="2.7109375" style="1" customWidth="1"/>
    <col min="2" max="2" width="15.7109375" style="2" customWidth="1"/>
    <col min="3" max="3" width="60.7109375" style="2" customWidth="1"/>
    <col min="4" max="4" width="15.7109375" style="3" customWidth="1"/>
    <col min="5" max="5" width="15.7109375" style="4" customWidth="1"/>
    <col min="6" max="12" width="15.7109375" style="3" customWidth="1"/>
    <col min="13" max="13" width="15.7109375" style="5" customWidth="1"/>
    <col min="14" max="15" width="15.7109375" style="3" customWidth="1"/>
    <col min="16" max="16" width="2.7109375" style="1" customWidth="1"/>
    <col min="17" max="16384" width="9.140625" style="1" hidden="1"/>
  </cols>
  <sheetData>
    <row r="1" spans="1:15" s="46" customFormat="1" ht="69.95" customHeight="1" x14ac:dyDescent="0.5">
      <c r="B1" s="61" t="s">
        <v>48</v>
      </c>
      <c r="C1" s="61"/>
      <c r="D1" s="61"/>
      <c r="E1" s="61"/>
      <c r="F1" s="61"/>
      <c r="G1" s="47"/>
      <c r="H1" s="47"/>
      <c r="I1" s="47"/>
      <c r="J1" s="47"/>
      <c r="K1" s="47"/>
      <c r="L1" s="47"/>
      <c r="M1" s="48"/>
      <c r="N1" s="47"/>
      <c r="O1" s="47"/>
    </row>
    <row r="2" spans="1:15" ht="36" customHeight="1" x14ac:dyDescent="0.25">
      <c r="A2" s="6"/>
      <c r="B2" s="7" t="s">
        <v>41</v>
      </c>
      <c r="C2" s="8"/>
      <c r="D2" s="9"/>
      <c r="E2" s="10"/>
      <c r="F2" s="9"/>
      <c r="G2" s="9"/>
      <c r="H2" s="9"/>
      <c r="I2" s="9"/>
      <c r="J2" s="9"/>
      <c r="K2" s="9"/>
      <c r="L2" s="9"/>
      <c r="M2" s="55" t="s">
        <v>47</v>
      </c>
      <c r="N2" s="55"/>
      <c r="O2" s="55"/>
    </row>
    <row r="3" spans="1:15" ht="24" customHeight="1" x14ac:dyDescent="0.25">
      <c r="A3" s="6"/>
      <c r="B3" s="11" t="s">
        <v>42</v>
      </c>
      <c r="C3" s="12"/>
      <c r="D3" s="13"/>
      <c r="E3" s="14"/>
      <c r="F3" s="13"/>
      <c r="G3" s="13"/>
      <c r="H3" s="13"/>
      <c r="I3" s="13"/>
      <c r="J3" s="13"/>
      <c r="K3" s="13"/>
      <c r="L3" s="15"/>
      <c r="M3" s="16"/>
      <c r="N3" s="16"/>
      <c r="O3" s="16"/>
    </row>
    <row r="4" spans="1:15" ht="18" customHeight="1" x14ac:dyDescent="0.25">
      <c r="A4" s="6"/>
      <c r="B4" s="17"/>
      <c r="C4" s="17"/>
      <c r="D4" s="18"/>
      <c r="E4" s="19"/>
      <c r="F4" s="18"/>
      <c r="G4" s="18"/>
      <c r="H4" s="18"/>
      <c r="I4" s="18"/>
      <c r="J4" s="18"/>
      <c r="K4" s="18"/>
      <c r="L4" s="18"/>
      <c r="M4" s="20"/>
      <c r="N4" s="18"/>
      <c r="O4" s="18"/>
    </row>
    <row r="5" spans="1:15" ht="36" customHeight="1" thickBot="1" x14ac:dyDescent="0.3">
      <c r="B5" s="52" t="s">
        <v>34</v>
      </c>
      <c r="C5" s="21" t="s">
        <v>37</v>
      </c>
      <c r="D5" s="22" t="s">
        <v>36</v>
      </c>
      <c r="E5" s="23"/>
      <c r="F5" s="41" t="s">
        <v>40</v>
      </c>
      <c r="G5" s="41" t="s">
        <v>38</v>
      </c>
      <c r="H5" s="41" t="s">
        <v>39</v>
      </c>
      <c r="I5" s="41"/>
    </row>
    <row r="6" spans="1:15" s="24" customFormat="1" ht="36" customHeight="1" x14ac:dyDescent="0.25">
      <c r="B6" s="53"/>
      <c r="C6" s="25" t="s">
        <v>43</v>
      </c>
      <c r="D6" s="56">
        <v>0</v>
      </c>
      <c r="F6" s="42">
        <f>CFT</f>
        <v>0</v>
      </c>
      <c r="G6" s="42"/>
      <c r="H6" s="41"/>
      <c r="I6" s="41"/>
      <c r="J6" s="26"/>
      <c r="K6" s="26"/>
      <c r="L6" s="26"/>
      <c r="M6" s="27"/>
      <c r="N6" s="26"/>
      <c r="O6" s="26"/>
    </row>
    <row r="7" spans="1:15" ht="36" customHeight="1" thickBot="1" x14ac:dyDescent="0.3">
      <c r="B7" s="53"/>
      <c r="C7" s="28" t="s">
        <v>33</v>
      </c>
      <c r="D7" s="44">
        <f>Tabela1[[#Totals],[MARG TOT]]</f>
        <v>0</v>
      </c>
      <c r="E7" s="1"/>
      <c r="F7" s="42">
        <f>IF(CFT&lt;MCE,CFT,MCE)</f>
        <v>0</v>
      </c>
      <c r="G7" s="42" t="str">
        <f>IF(CFT&lt;MCE,D8,"")</f>
        <v/>
      </c>
      <c r="H7" s="41" t="str">
        <f>IF(CFT&gt;MCE,D8,"")</f>
        <v/>
      </c>
      <c r="I7" s="41"/>
    </row>
    <row r="8" spans="1:15" ht="36" customHeight="1" thickTop="1" x14ac:dyDescent="0.25">
      <c r="B8" s="54"/>
      <c r="C8" s="29" t="str">
        <f>"RESULTADO ESTIMADO"&amp;IF(CFT&lt;MCE," (LUCRO)",IF(CFT&gt;MCE," (PREJUÍZO)",""))</f>
        <v>RESULTADO ESTIMADO</v>
      </c>
      <c r="D8" s="45">
        <f>MAX(CFT,MCE)-MIN(CFT,MCE)</f>
        <v>0</v>
      </c>
      <c r="E8" s="1"/>
      <c r="F8" s="42"/>
      <c r="G8" s="42"/>
      <c r="H8" s="41"/>
      <c r="I8" s="41"/>
    </row>
    <row r="9" spans="1:15" ht="18" customHeight="1" x14ac:dyDescent="0.25">
      <c r="C9" s="30"/>
      <c r="D9" s="2"/>
      <c r="E9" s="2"/>
      <c r="F9" s="41"/>
      <c r="G9" s="41"/>
      <c r="H9" s="41"/>
      <c r="I9" s="41"/>
    </row>
    <row r="10" spans="1:15" ht="36" customHeight="1" x14ac:dyDescent="0.25">
      <c r="B10" s="49" t="s">
        <v>35</v>
      </c>
      <c r="C10" s="30" t="s">
        <v>16</v>
      </c>
      <c r="D10" s="2" t="s">
        <v>14</v>
      </c>
      <c r="E10" s="23"/>
      <c r="F10" s="41"/>
      <c r="G10" s="41"/>
      <c r="H10" s="43"/>
      <c r="I10" s="41"/>
      <c r="K10" s="1"/>
      <c r="L10" s="1"/>
      <c r="M10" s="1"/>
      <c r="N10" s="1"/>
      <c r="O10" s="1"/>
    </row>
    <row r="11" spans="1:15" ht="36" customHeight="1" x14ac:dyDescent="0.25">
      <c r="B11" s="50"/>
      <c r="C11" s="30" t="s">
        <v>18</v>
      </c>
      <c r="D11" s="57">
        <v>0</v>
      </c>
      <c r="E11" s="23"/>
      <c r="F11" s="41"/>
      <c r="G11" s="41"/>
      <c r="H11" s="43"/>
      <c r="I11" s="41"/>
      <c r="K11" s="1"/>
      <c r="L11" s="1"/>
      <c r="M11" s="1"/>
      <c r="N11" s="1"/>
      <c r="O11" s="1"/>
    </row>
    <row r="12" spans="1:15" ht="36" customHeight="1" x14ac:dyDescent="0.25">
      <c r="B12" s="50"/>
      <c r="C12" s="30" t="s">
        <v>13</v>
      </c>
      <c r="D12" s="57">
        <v>0</v>
      </c>
      <c r="E12" s="1"/>
      <c r="F12" s="41"/>
      <c r="G12" s="41"/>
      <c r="H12" s="43"/>
      <c r="I12" s="41"/>
      <c r="J12" s="1"/>
      <c r="K12" s="1"/>
      <c r="L12" s="1"/>
    </row>
    <row r="13" spans="1:15" ht="36" customHeight="1" x14ac:dyDescent="0.25">
      <c r="B13" s="50"/>
      <c r="C13" s="30" t="s">
        <v>15</v>
      </c>
      <c r="D13" s="57">
        <v>0</v>
      </c>
      <c r="E13" s="1"/>
      <c r="F13" s="41"/>
      <c r="G13" s="41"/>
      <c r="H13" s="43"/>
      <c r="I13" s="41"/>
      <c r="J13" s="1"/>
      <c r="K13" s="1"/>
      <c r="L13" s="1"/>
    </row>
    <row r="14" spans="1:15" ht="36" customHeight="1" x14ac:dyDescent="0.25">
      <c r="B14" s="51"/>
      <c r="C14" s="30" t="s">
        <v>19</v>
      </c>
      <c r="D14" s="31">
        <f>SUBTOTAL(109,Tabela3[%])</f>
        <v>0</v>
      </c>
      <c r="E14" s="23"/>
      <c r="F14" s="41"/>
      <c r="G14" s="41"/>
      <c r="H14" s="43"/>
      <c r="I14" s="41"/>
    </row>
    <row r="15" spans="1:15" ht="36" customHeight="1" x14ac:dyDescent="0.25">
      <c r="D15" s="60" t="s">
        <v>46</v>
      </c>
      <c r="E15" s="1"/>
      <c r="F15" s="41"/>
      <c r="G15" s="41"/>
      <c r="H15" s="41"/>
      <c r="I15" s="41"/>
    </row>
    <row r="16" spans="1:15" s="32" customFormat="1" ht="60" customHeight="1" x14ac:dyDescent="0.25">
      <c r="B16" s="33" t="s">
        <v>0</v>
      </c>
      <c r="C16" s="34" t="s">
        <v>22</v>
      </c>
      <c r="D16" s="35" t="s">
        <v>1</v>
      </c>
      <c r="E16" s="36" t="s">
        <v>23</v>
      </c>
      <c r="F16" s="37" t="s">
        <v>44</v>
      </c>
      <c r="G16" s="36" t="s">
        <v>20</v>
      </c>
      <c r="H16" s="37" t="s">
        <v>21</v>
      </c>
      <c r="I16" s="36" t="s">
        <v>26</v>
      </c>
      <c r="J16" s="37" t="s">
        <v>27</v>
      </c>
      <c r="K16" s="38" t="s">
        <v>2</v>
      </c>
      <c r="L16" s="36" t="s">
        <v>28</v>
      </c>
      <c r="M16" s="37" t="s">
        <v>29</v>
      </c>
      <c r="N16" s="36" t="s">
        <v>30</v>
      </c>
      <c r="O16" s="36" t="s">
        <v>31</v>
      </c>
    </row>
    <row r="17" spans="2:15" s="32" customFormat="1" ht="3.95" customHeight="1" x14ac:dyDescent="0.25">
      <c r="B17" s="39"/>
      <c r="C17" s="40"/>
      <c r="D17" s="40"/>
      <c r="E17" s="39"/>
      <c r="F17" s="40"/>
      <c r="G17" s="39"/>
      <c r="H17" s="40"/>
      <c r="I17" s="39"/>
      <c r="J17" s="40"/>
      <c r="K17" s="39"/>
      <c r="L17" s="39"/>
      <c r="M17" s="40"/>
      <c r="N17" s="39"/>
      <c r="O17" s="39"/>
    </row>
    <row r="18" spans="2:15" ht="18" customHeight="1" x14ac:dyDescent="0.25">
      <c r="B18" s="2" t="s">
        <v>3</v>
      </c>
      <c r="C18" s="58" t="s">
        <v>6</v>
      </c>
      <c r="D18" s="59" t="s">
        <v>4</v>
      </c>
      <c r="E18" s="3" t="s">
        <v>5</v>
      </c>
      <c r="F18" s="60" t="s">
        <v>45</v>
      </c>
      <c r="G18" s="3" t="s">
        <v>17</v>
      </c>
      <c r="H18" s="60" t="s">
        <v>7</v>
      </c>
      <c r="I18" s="3" t="s">
        <v>12</v>
      </c>
      <c r="J18" s="60" t="s">
        <v>8</v>
      </c>
      <c r="K18" s="5" t="s">
        <v>9</v>
      </c>
      <c r="L18" s="3" t="s">
        <v>10</v>
      </c>
      <c r="M18" s="5" t="s">
        <v>24</v>
      </c>
      <c r="N18" s="2" t="s">
        <v>25</v>
      </c>
      <c r="O18" s="2" t="s">
        <v>32</v>
      </c>
    </row>
    <row r="19" spans="2:15" ht="36" customHeight="1" x14ac:dyDescent="0.25">
      <c r="B19" s="2">
        <v>1</v>
      </c>
      <c r="C19" s="4"/>
      <c r="D19" s="2"/>
      <c r="E19" s="3" t="str">
        <f>IF(ISNUMBER(Tabela1[[#This Row],[PESO]]),IF(Tabela1[[#This Row],[PESO]]&gt;0,CFT*Tabela1[[#This Row],[PESO]]/Tabela1[[#Totals],[PESO]],""),"")</f>
        <v/>
      </c>
      <c r="G19" s="3" t="str">
        <f>IF(ISNUMBER(Tabela1[[#This Row],[CVU]]),Tabela3[[#Totals],[%]],"")</f>
        <v/>
      </c>
      <c r="I19" s="3" t="str">
        <f>IF(ISNUMBER(Tabela1[[#This Row],[CVU]]),ROUNDUP(Tabela1[[#This Row],[CVU]]/(1-(Tabela1[[#This Row],[MARKUP]]+Tabela1[[#This Row],[MARGEM]])/100),2),"")</f>
        <v/>
      </c>
      <c r="K19" s="5" t="str">
        <f>IFERROR(IF(ISNUMBER(Tabela1[[#This Row],[PREÇO REAL]]),ROUNDUP(Tabela1[[#This Row],[PART]]/(Tabela1[[#This Row],[PREÇO REAL]]*(Tabela1[[#This Row],[MARGEM]]/100)),0),""),"")</f>
        <v/>
      </c>
      <c r="L19" s="3" t="str">
        <f>IF(ISNUMBER(Tabela1[[#This Row],[PE QTDE]]),Tabela1[[#This Row],[PE QTDE]]*Tabela1[[#This Row],[PREÇO REAL]],"")</f>
        <v/>
      </c>
      <c r="M19" s="5" t="str">
        <f>IF(ISNUMBER(Tabela1[[#This Row],[PE QTDE]]),ROUNDUP(Tabela1[[#This Row],[PE QTDE]]/100,0)*100,"")</f>
        <v/>
      </c>
      <c r="N19" s="3" t="str">
        <f>IF(AND(ISNUMBER(Tabela1[[#This Row],[QTDE EST]]),ISNUMBER(Tabela1[[#This Row],[PREÇO REAL]])),Tabela1[[#This Row],[QTDE EST]]*Tabela1[[#This Row],[PREÇO REAL]],"")</f>
        <v/>
      </c>
      <c r="O19" s="3" t="str">
        <f>IF(ISNUMBER(Tabela1[[#This Row],[REC EST]]),Tabela1[[#This Row],[REC EST]]*Tabela1[[#This Row],[MARGEM]]/100,"")</f>
        <v/>
      </c>
    </row>
    <row r="20" spans="2:15" ht="36" customHeight="1" x14ac:dyDescent="0.25">
      <c r="B20" s="2">
        <f t="shared" ref="B20:B30" si="0">B19+1</f>
        <v>2</v>
      </c>
      <c r="C20" s="4"/>
      <c r="D20" s="2"/>
      <c r="E20" s="3" t="str">
        <f>IF(ISNUMBER(Tabela1[[#This Row],[PESO]]),IF(Tabela1[[#This Row],[PESO]]&gt;0,CFT*Tabela1[[#This Row],[PESO]]/Tabela1[[#Totals],[PESO]],""),"")</f>
        <v/>
      </c>
      <c r="G20" s="3" t="str">
        <f>IF(ISNUMBER(Tabela1[[#This Row],[CVU]]),Tabela3[[#Totals],[%]],"")</f>
        <v/>
      </c>
      <c r="I20" s="3" t="str">
        <f>IF(ISNUMBER(Tabela1[[#This Row],[CVU]]),ROUNDUP(Tabela1[[#This Row],[CVU]]/(1-(Tabela1[[#This Row],[MARKUP]]+Tabela1[[#This Row],[MARGEM]])/100),2),"")</f>
        <v/>
      </c>
      <c r="K20" s="5" t="str">
        <f>IFERROR(IF(ISNUMBER(Tabela1[[#This Row],[PREÇO REAL]]),ROUNDUP(Tabela1[[#This Row],[PART]]/(Tabela1[[#This Row],[PREÇO REAL]]*(Tabela1[[#This Row],[MARGEM]]/100)),0),""),"")</f>
        <v/>
      </c>
      <c r="L20" s="3" t="str">
        <f>IF(ISNUMBER(Tabela1[[#This Row],[PE QTDE]]),Tabela1[[#This Row],[PE QTDE]]*Tabela1[[#This Row],[PREÇO REAL]],"")</f>
        <v/>
      </c>
      <c r="M20" s="5" t="str">
        <f>IF(ISNUMBER(Tabela1[[#This Row],[PE QTDE]]),ROUNDUP(Tabela1[[#This Row],[PE QTDE]]/100,0)*100,"")</f>
        <v/>
      </c>
      <c r="N20" s="3" t="str">
        <f>IF(AND(ISNUMBER(Tabela1[[#This Row],[QTDE EST]]),ISNUMBER(Tabela1[[#This Row],[PREÇO REAL]])),Tabela1[[#This Row],[QTDE EST]]*Tabela1[[#This Row],[PREÇO REAL]],"")</f>
        <v/>
      </c>
      <c r="O20" s="3" t="str">
        <f>IF(ISNUMBER(Tabela1[[#This Row],[REC EST]]),Tabela1[[#This Row],[REC EST]]*Tabela1[[#This Row],[MARGEM]]/100,"")</f>
        <v/>
      </c>
    </row>
    <row r="21" spans="2:15" ht="36" customHeight="1" x14ac:dyDescent="0.25">
      <c r="B21" s="2">
        <f t="shared" si="0"/>
        <v>3</v>
      </c>
      <c r="C21" s="4"/>
      <c r="D21" s="2"/>
      <c r="E21" s="3" t="str">
        <f>IF(ISNUMBER(Tabela1[[#This Row],[PESO]]),IF(Tabela1[[#This Row],[PESO]]&gt;0,CFT*Tabela1[[#This Row],[PESO]]/Tabela1[[#Totals],[PESO]],""),"")</f>
        <v/>
      </c>
      <c r="G21" s="3" t="str">
        <f>IF(ISNUMBER(Tabela1[[#This Row],[CVU]]),Tabela3[[#Totals],[%]],"")</f>
        <v/>
      </c>
      <c r="I21" s="3" t="str">
        <f>IF(ISNUMBER(Tabela1[[#This Row],[CVU]]),ROUNDUP(Tabela1[[#This Row],[CVU]]/(1-(Tabela1[[#This Row],[MARKUP]]+Tabela1[[#This Row],[MARGEM]])/100),2),"")</f>
        <v/>
      </c>
      <c r="K21" s="5" t="str">
        <f>IFERROR(IF(ISNUMBER(Tabela1[[#This Row],[PREÇO REAL]]),ROUNDUP(Tabela1[[#This Row],[PART]]/(Tabela1[[#This Row],[PREÇO REAL]]*(Tabela1[[#This Row],[MARGEM]]/100)),0),""),"")</f>
        <v/>
      </c>
      <c r="L21" s="3" t="str">
        <f>IF(ISNUMBER(Tabela1[[#This Row],[PE QTDE]]),Tabela1[[#This Row],[PE QTDE]]*Tabela1[[#This Row],[PREÇO REAL]],"")</f>
        <v/>
      </c>
      <c r="M21" s="5" t="str">
        <f>IF(ISNUMBER(Tabela1[[#This Row],[PE QTDE]]),ROUNDUP(Tabela1[[#This Row],[PE QTDE]]/100,0)*100,"")</f>
        <v/>
      </c>
      <c r="N21" s="3" t="str">
        <f>IF(AND(ISNUMBER(Tabela1[[#This Row],[QTDE EST]]),ISNUMBER(Tabela1[[#This Row],[PREÇO REAL]])),Tabela1[[#This Row],[QTDE EST]]*Tabela1[[#This Row],[PREÇO REAL]],"")</f>
        <v/>
      </c>
      <c r="O21" s="3" t="str">
        <f>IF(ISNUMBER(Tabela1[[#This Row],[REC EST]]),Tabela1[[#This Row],[REC EST]]*Tabela1[[#This Row],[MARGEM]]/100,"")</f>
        <v/>
      </c>
    </row>
    <row r="22" spans="2:15" ht="36" customHeight="1" x14ac:dyDescent="0.25">
      <c r="B22" s="2">
        <f t="shared" si="0"/>
        <v>4</v>
      </c>
      <c r="C22" s="4"/>
      <c r="D22" s="2"/>
      <c r="E22" s="3" t="str">
        <f>IF(ISNUMBER(Tabela1[[#This Row],[PESO]]),IF(Tabela1[[#This Row],[PESO]]&gt;0,CFT*Tabela1[[#This Row],[PESO]]/Tabela1[[#Totals],[PESO]],""),"")</f>
        <v/>
      </c>
      <c r="G22" s="3" t="str">
        <f>IF(ISNUMBER(Tabela1[[#This Row],[CVU]]),Tabela3[[#Totals],[%]],"")</f>
        <v/>
      </c>
      <c r="I22" s="3" t="str">
        <f>IF(ISNUMBER(Tabela1[[#This Row],[CVU]]),ROUNDUP(Tabela1[[#This Row],[CVU]]/(1-(Tabela1[[#This Row],[MARKUP]]+Tabela1[[#This Row],[MARGEM]])/100),2),"")</f>
        <v/>
      </c>
      <c r="K22" s="5" t="str">
        <f>IFERROR(IF(ISNUMBER(Tabela1[[#This Row],[PREÇO REAL]]),ROUNDUP(Tabela1[[#This Row],[PART]]/(Tabela1[[#This Row],[PREÇO REAL]]*(Tabela1[[#This Row],[MARGEM]]/100)),0),""),"")</f>
        <v/>
      </c>
      <c r="L22" s="3" t="str">
        <f>IF(ISNUMBER(Tabela1[[#This Row],[PE QTDE]]),Tabela1[[#This Row],[PE QTDE]]*Tabela1[[#This Row],[PREÇO REAL]],"")</f>
        <v/>
      </c>
      <c r="M22" s="5" t="str">
        <f>IF(ISNUMBER(Tabela1[[#This Row],[PE QTDE]]),ROUNDUP(Tabela1[[#This Row],[PE QTDE]]/100,0)*100,"")</f>
        <v/>
      </c>
      <c r="N22" s="3" t="str">
        <f>IF(AND(ISNUMBER(Tabela1[[#This Row],[QTDE EST]]),ISNUMBER(Tabela1[[#This Row],[PREÇO REAL]])),Tabela1[[#This Row],[QTDE EST]]*Tabela1[[#This Row],[PREÇO REAL]],"")</f>
        <v/>
      </c>
      <c r="O22" s="3" t="str">
        <f>IF(ISNUMBER(Tabela1[[#This Row],[REC EST]]),Tabela1[[#This Row],[REC EST]]*Tabela1[[#This Row],[MARGEM]]/100,"")</f>
        <v/>
      </c>
    </row>
    <row r="23" spans="2:15" ht="36" customHeight="1" x14ac:dyDescent="0.25">
      <c r="B23" s="2">
        <f t="shared" si="0"/>
        <v>5</v>
      </c>
      <c r="C23" s="4"/>
      <c r="D23" s="2"/>
      <c r="E23" s="3" t="str">
        <f>IF(ISNUMBER(Tabela1[[#This Row],[PESO]]),IF(Tabela1[[#This Row],[PESO]]&gt;0,CFT*Tabela1[[#This Row],[PESO]]/Tabela1[[#Totals],[PESO]],""),"")</f>
        <v/>
      </c>
      <c r="G23" s="3" t="str">
        <f>IF(ISNUMBER(Tabela1[[#This Row],[CVU]]),Tabela3[[#Totals],[%]],"")</f>
        <v/>
      </c>
      <c r="I23" s="3" t="str">
        <f>IF(ISNUMBER(Tabela1[[#This Row],[CVU]]),ROUNDUP(Tabela1[[#This Row],[CVU]]/(1-(Tabela1[[#This Row],[MARKUP]]+Tabela1[[#This Row],[MARGEM]])/100),2),"")</f>
        <v/>
      </c>
      <c r="K23" s="5" t="str">
        <f>IFERROR(IF(ISNUMBER(Tabela1[[#This Row],[PREÇO REAL]]),ROUNDUP(Tabela1[[#This Row],[PART]]/(Tabela1[[#This Row],[PREÇO REAL]]*(Tabela1[[#This Row],[MARGEM]]/100)),0),""),"")</f>
        <v/>
      </c>
      <c r="L23" s="3" t="str">
        <f>IF(ISNUMBER(Tabela1[[#This Row],[PE QTDE]]),Tabela1[[#This Row],[PE QTDE]]*Tabela1[[#This Row],[PREÇO REAL]],"")</f>
        <v/>
      </c>
      <c r="M23" s="5" t="str">
        <f>IF(ISNUMBER(Tabela1[[#This Row],[PE QTDE]]),ROUNDUP(Tabela1[[#This Row],[PE QTDE]]/100,0)*100,"")</f>
        <v/>
      </c>
      <c r="N23" s="3" t="str">
        <f>IF(AND(ISNUMBER(Tabela1[[#This Row],[QTDE EST]]),ISNUMBER(Tabela1[[#This Row],[PREÇO REAL]])),Tabela1[[#This Row],[QTDE EST]]*Tabela1[[#This Row],[PREÇO REAL]],"")</f>
        <v/>
      </c>
      <c r="O23" s="3" t="str">
        <f>IF(ISNUMBER(Tabela1[[#This Row],[REC EST]]),Tabela1[[#This Row],[REC EST]]*Tabela1[[#This Row],[MARGEM]]/100,"")</f>
        <v/>
      </c>
    </row>
    <row r="24" spans="2:15" ht="36" customHeight="1" x14ac:dyDescent="0.25">
      <c r="B24" s="2">
        <f t="shared" si="0"/>
        <v>6</v>
      </c>
      <c r="C24" s="4"/>
      <c r="D24" s="2"/>
      <c r="E24" s="3" t="str">
        <f>IF(ISNUMBER(Tabela1[[#This Row],[PESO]]),IF(Tabela1[[#This Row],[PESO]]&gt;0,CFT*Tabela1[[#This Row],[PESO]]/Tabela1[[#Totals],[PESO]],""),"")</f>
        <v/>
      </c>
      <c r="G24" s="3" t="str">
        <f>IF(ISNUMBER(Tabela1[[#This Row],[CVU]]),Tabela3[[#Totals],[%]],"")</f>
        <v/>
      </c>
      <c r="I24" s="3" t="str">
        <f>IF(ISNUMBER(Tabela1[[#This Row],[CVU]]),ROUNDUP(Tabela1[[#This Row],[CVU]]/(1-(Tabela1[[#This Row],[MARKUP]]+Tabela1[[#This Row],[MARGEM]])/100),2),"")</f>
        <v/>
      </c>
      <c r="K24" s="5" t="str">
        <f>IFERROR(IF(ISNUMBER(Tabela1[[#This Row],[PREÇO REAL]]),ROUNDUP(Tabela1[[#This Row],[PART]]/(Tabela1[[#This Row],[PREÇO REAL]]*(Tabela1[[#This Row],[MARGEM]]/100)),0),""),"")</f>
        <v/>
      </c>
      <c r="L24" s="3" t="str">
        <f>IF(ISNUMBER(Tabela1[[#This Row],[PE QTDE]]),Tabela1[[#This Row],[PE QTDE]]*Tabela1[[#This Row],[PREÇO REAL]],"")</f>
        <v/>
      </c>
      <c r="M24" s="5" t="str">
        <f>IF(ISNUMBER(Tabela1[[#This Row],[PE QTDE]]),ROUNDUP(Tabela1[[#This Row],[PE QTDE]]/100,0)*100,"")</f>
        <v/>
      </c>
      <c r="N24" s="3" t="str">
        <f>IF(AND(ISNUMBER(Tabela1[[#This Row],[QTDE EST]]),ISNUMBER(Tabela1[[#This Row],[PREÇO REAL]])),Tabela1[[#This Row],[QTDE EST]]*Tabela1[[#This Row],[PREÇO REAL]],"")</f>
        <v/>
      </c>
      <c r="O24" s="3" t="str">
        <f>IF(ISNUMBER(Tabela1[[#This Row],[REC EST]]),Tabela1[[#This Row],[REC EST]]*Tabela1[[#This Row],[MARGEM]]/100,"")</f>
        <v/>
      </c>
    </row>
    <row r="25" spans="2:15" ht="36" customHeight="1" x14ac:dyDescent="0.25">
      <c r="B25" s="2">
        <f t="shared" si="0"/>
        <v>7</v>
      </c>
      <c r="C25" s="4"/>
      <c r="D25" s="2"/>
      <c r="E25" s="3" t="str">
        <f>IF(ISNUMBER(Tabela1[[#This Row],[PESO]]),IF(Tabela1[[#This Row],[PESO]]&gt;0,CFT*Tabela1[[#This Row],[PESO]]/Tabela1[[#Totals],[PESO]],""),"")</f>
        <v/>
      </c>
      <c r="G25" s="3" t="str">
        <f>IF(ISNUMBER(Tabela1[[#This Row],[CVU]]),Tabela3[[#Totals],[%]],"")</f>
        <v/>
      </c>
      <c r="I25" s="3" t="str">
        <f>IF(ISNUMBER(Tabela1[[#This Row],[CVU]]),ROUNDUP(Tabela1[[#This Row],[CVU]]/(1-(Tabela1[[#This Row],[MARKUP]]+Tabela1[[#This Row],[MARGEM]])/100),2),"")</f>
        <v/>
      </c>
      <c r="K25" s="5" t="str">
        <f>IFERROR(IF(ISNUMBER(Tabela1[[#This Row],[PREÇO REAL]]),ROUNDUP(Tabela1[[#This Row],[PART]]/(Tabela1[[#This Row],[PREÇO REAL]]*(Tabela1[[#This Row],[MARGEM]]/100)),0),""),"")</f>
        <v/>
      </c>
      <c r="L25" s="3" t="str">
        <f>IF(ISNUMBER(Tabela1[[#This Row],[PE QTDE]]),Tabela1[[#This Row],[PE QTDE]]*Tabela1[[#This Row],[PREÇO REAL]],"")</f>
        <v/>
      </c>
      <c r="M25" s="5" t="str">
        <f>IF(ISNUMBER(Tabela1[[#This Row],[PE QTDE]]),ROUNDUP(Tabela1[[#This Row],[PE QTDE]]/100,0)*100,"")</f>
        <v/>
      </c>
      <c r="N25" s="3" t="str">
        <f>IF(AND(ISNUMBER(Tabela1[[#This Row],[QTDE EST]]),ISNUMBER(Tabela1[[#This Row],[PREÇO REAL]])),Tabela1[[#This Row],[QTDE EST]]*Tabela1[[#This Row],[PREÇO REAL]],"")</f>
        <v/>
      </c>
      <c r="O25" s="3" t="str">
        <f>IF(ISNUMBER(Tabela1[[#This Row],[REC EST]]),Tabela1[[#This Row],[REC EST]]*Tabela1[[#This Row],[MARGEM]]/100,"")</f>
        <v/>
      </c>
    </row>
    <row r="26" spans="2:15" ht="36" customHeight="1" x14ac:dyDescent="0.25">
      <c r="B26" s="2">
        <f t="shared" si="0"/>
        <v>8</v>
      </c>
      <c r="C26" s="4"/>
      <c r="D26" s="2"/>
      <c r="E26" s="3" t="str">
        <f>IF(ISNUMBER(Tabela1[[#This Row],[PESO]]),IF(Tabela1[[#This Row],[PESO]]&gt;0,CFT*Tabela1[[#This Row],[PESO]]/Tabela1[[#Totals],[PESO]],""),"")</f>
        <v/>
      </c>
      <c r="G26" s="3" t="str">
        <f>IF(ISNUMBER(Tabela1[[#This Row],[CVU]]),Tabela3[[#Totals],[%]],"")</f>
        <v/>
      </c>
      <c r="I26" s="3" t="str">
        <f>IF(ISNUMBER(Tabela1[[#This Row],[CVU]]),ROUNDUP(Tabela1[[#This Row],[CVU]]/(1-(Tabela1[[#This Row],[MARKUP]]+Tabela1[[#This Row],[MARGEM]])/100),2),"")</f>
        <v/>
      </c>
      <c r="K26" s="5" t="str">
        <f>IFERROR(IF(ISNUMBER(Tabela1[[#This Row],[PREÇO REAL]]),ROUNDUP(Tabela1[[#This Row],[PART]]/(Tabela1[[#This Row],[PREÇO REAL]]*(Tabela1[[#This Row],[MARGEM]]/100)),0),""),"")</f>
        <v/>
      </c>
      <c r="L26" s="3" t="str">
        <f>IF(ISNUMBER(Tabela1[[#This Row],[PE QTDE]]),Tabela1[[#This Row],[PE QTDE]]*Tabela1[[#This Row],[PREÇO REAL]],"")</f>
        <v/>
      </c>
      <c r="M26" s="5" t="str">
        <f>IF(ISNUMBER(Tabela1[[#This Row],[PE QTDE]]),ROUNDUP(Tabela1[[#This Row],[PE QTDE]]/100,0)*100,"")</f>
        <v/>
      </c>
      <c r="N26" s="3" t="str">
        <f>IF(AND(ISNUMBER(Tabela1[[#This Row],[QTDE EST]]),ISNUMBER(Tabela1[[#This Row],[PREÇO REAL]])),Tabela1[[#This Row],[QTDE EST]]*Tabela1[[#This Row],[PREÇO REAL]],"")</f>
        <v/>
      </c>
      <c r="O26" s="3" t="str">
        <f>IF(ISNUMBER(Tabela1[[#This Row],[REC EST]]),Tabela1[[#This Row],[REC EST]]*Tabela1[[#This Row],[MARGEM]]/100,"")</f>
        <v/>
      </c>
    </row>
    <row r="27" spans="2:15" ht="36" customHeight="1" x14ac:dyDescent="0.25">
      <c r="B27" s="2">
        <f t="shared" si="0"/>
        <v>9</v>
      </c>
      <c r="C27" s="4"/>
      <c r="D27" s="2"/>
      <c r="E27" s="3" t="str">
        <f>IF(ISNUMBER(Tabela1[[#This Row],[PESO]]),IF(Tabela1[[#This Row],[PESO]]&gt;0,CFT*Tabela1[[#This Row],[PESO]]/Tabela1[[#Totals],[PESO]],""),"")</f>
        <v/>
      </c>
      <c r="G27" s="3" t="str">
        <f>IF(ISNUMBER(Tabela1[[#This Row],[CVU]]),Tabela3[[#Totals],[%]],"")</f>
        <v/>
      </c>
      <c r="I27" s="3" t="str">
        <f>IF(ISNUMBER(Tabela1[[#This Row],[CVU]]),ROUNDUP(Tabela1[[#This Row],[CVU]]/(1-(Tabela1[[#This Row],[MARKUP]]+Tabela1[[#This Row],[MARGEM]])/100),2),"")</f>
        <v/>
      </c>
      <c r="K27" s="5" t="str">
        <f>IFERROR(IF(ISNUMBER(Tabela1[[#This Row],[PREÇO REAL]]),ROUNDUP(Tabela1[[#This Row],[PART]]/(Tabela1[[#This Row],[PREÇO REAL]]*(Tabela1[[#This Row],[MARGEM]]/100)),0),""),"")</f>
        <v/>
      </c>
      <c r="L27" s="3" t="str">
        <f>IF(ISNUMBER(Tabela1[[#This Row],[PE QTDE]]),Tabela1[[#This Row],[PE QTDE]]*Tabela1[[#This Row],[PREÇO REAL]],"")</f>
        <v/>
      </c>
      <c r="M27" s="5" t="str">
        <f>IF(ISNUMBER(Tabela1[[#This Row],[PE QTDE]]),ROUNDUP(Tabela1[[#This Row],[PE QTDE]]/100,0)*100,"")</f>
        <v/>
      </c>
      <c r="N27" s="3" t="str">
        <f>IF(AND(ISNUMBER(Tabela1[[#This Row],[QTDE EST]]),ISNUMBER(Tabela1[[#This Row],[PREÇO REAL]])),Tabela1[[#This Row],[QTDE EST]]*Tabela1[[#This Row],[PREÇO REAL]],"")</f>
        <v/>
      </c>
      <c r="O27" s="3" t="str">
        <f>IF(ISNUMBER(Tabela1[[#This Row],[REC EST]]),Tabela1[[#This Row],[REC EST]]*Tabela1[[#This Row],[MARGEM]]/100,"")</f>
        <v/>
      </c>
    </row>
    <row r="28" spans="2:15" ht="36" customHeight="1" x14ac:dyDescent="0.25">
      <c r="B28" s="2">
        <f t="shared" si="0"/>
        <v>10</v>
      </c>
      <c r="C28" s="4"/>
      <c r="D28" s="2"/>
      <c r="E28" s="3" t="str">
        <f>IF(ISNUMBER(Tabela1[[#This Row],[PESO]]),IF(Tabela1[[#This Row],[PESO]]&gt;0,CFT*Tabela1[[#This Row],[PESO]]/Tabela1[[#Totals],[PESO]],""),"")</f>
        <v/>
      </c>
      <c r="G28" s="3" t="str">
        <f>IF(ISNUMBER(Tabela1[[#This Row],[CVU]]),Tabela3[[#Totals],[%]],"")</f>
        <v/>
      </c>
      <c r="I28" s="3" t="str">
        <f>IF(ISNUMBER(Tabela1[[#This Row],[CVU]]),ROUNDUP(Tabela1[[#This Row],[CVU]]/(1-(Tabela1[[#This Row],[MARKUP]]+Tabela1[[#This Row],[MARGEM]])/100),2),"")</f>
        <v/>
      </c>
      <c r="K28" s="5" t="str">
        <f>IFERROR(IF(ISNUMBER(Tabela1[[#This Row],[PREÇO REAL]]),ROUNDUP(Tabela1[[#This Row],[PART]]/(Tabela1[[#This Row],[PREÇO REAL]]*(Tabela1[[#This Row],[MARGEM]]/100)),0),""),"")</f>
        <v/>
      </c>
      <c r="L28" s="3" t="str">
        <f>IF(ISNUMBER(Tabela1[[#This Row],[PE QTDE]]),Tabela1[[#This Row],[PE QTDE]]*Tabela1[[#This Row],[PREÇO REAL]],"")</f>
        <v/>
      </c>
      <c r="M28" s="5" t="str">
        <f>IF(ISNUMBER(Tabela1[[#This Row],[PE QTDE]]),ROUNDUP(Tabela1[[#This Row],[PE QTDE]]/100,0)*100,"")</f>
        <v/>
      </c>
      <c r="N28" s="3" t="str">
        <f>IF(AND(ISNUMBER(Tabela1[[#This Row],[QTDE EST]]),ISNUMBER(Tabela1[[#This Row],[PREÇO REAL]])),Tabela1[[#This Row],[QTDE EST]]*Tabela1[[#This Row],[PREÇO REAL]],"")</f>
        <v/>
      </c>
      <c r="O28" s="3" t="str">
        <f>IF(ISNUMBER(Tabela1[[#This Row],[REC EST]]),Tabela1[[#This Row],[REC EST]]*Tabela1[[#This Row],[MARGEM]]/100,"")</f>
        <v/>
      </c>
    </row>
    <row r="29" spans="2:15" ht="36" customHeight="1" x14ac:dyDescent="0.25">
      <c r="B29" s="2">
        <f t="shared" si="0"/>
        <v>11</v>
      </c>
      <c r="C29" s="4"/>
      <c r="D29" s="2"/>
      <c r="E29" s="3" t="str">
        <f>IF(ISNUMBER(Tabela1[[#This Row],[PESO]]),IF(Tabela1[[#This Row],[PESO]]&gt;0,CFT*Tabela1[[#This Row],[PESO]]/Tabela1[[#Totals],[PESO]],""),"")</f>
        <v/>
      </c>
      <c r="G29" s="3" t="str">
        <f>IF(ISNUMBER(Tabela1[[#This Row],[CVU]]),Tabela3[[#Totals],[%]],"")</f>
        <v/>
      </c>
      <c r="I29" s="3" t="str">
        <f>IF(ISNUMBER(Tabela1[[#This Row],[CVU]]),ROUNDUP(Tabela1[[#This Row],[CVU]]/(1-(Tabela1[[#This Row],[MARKUP]]+Tabela1[[#This Row],[MARGEM]])/100),2),"")</f>
        <v/>
      </c>
      <c r="K29" s="5" t="str">
        <f>IFERROR(IF(ISNUMBER(Tabela1[[#This Row],[PREÇO REAL]]),ROUNDUP(Tabela1[[#This Row],[PART]]/(Tabela1[[#This Row],[PREÇO REAL]]*(Tabela1[[#This Row],[MARGEM]]/100)),0),""),"")</f>
        <v/>
      </c>
      <c r="L29" s="3" t="str">
        <f>IF(ISNUMBER(Tabela1[[#This Row],[PE QTDE]]),Tabela1[[#This Row],[PE QTDE]]*Tabela1[[#This Row],[PREÇO REAL]],"")</f>
        <v/>
      </c>
      <c r="M29" s="5" t="str">
        <f>IF(ISNUMBER(Tabela1[[#This Row],[PE QTDE]]),ROUNDUP(Tabela1[[#This Row],[PE QTDE]]/100,0)*100,"")</f>
        <v/>
      </c>
      <c r="N29" s="3" t="str">
        <f>IF(AND(ISNUMBER(Tabela1[[#This Row],[QTDE EST]]),ISNUMBER(Tabela1[[#This Row],[PREÇO REAL]])),Tabela1[[#This Row],[QTDE EST]]*Tabela1[[#This Row],[PREÇO REAL]],"")</f>
        <v/>
      </c>
      <c r="O29" s="3" t="str">
        <f>IF(ISNUMBER(Tabela1[[#This Row],[REC EST]]),Tabela1[[#This Row],[REC EST]]*Tabela1[[#This Row],[MARGEM]]/100,"")</f>
        <v/>
      </c>
    </row>
    <row r="30" spans="2:15" ht="36" customHeight="1" x14ac:dyDescent="0.25">
      <c r="B30" s="2">
        <f t="shared" si="0"/>
        <v>12</v>
      </c>
      <c r="C30" s="4"/>
      <c r="D30" s="2"/>
      <c r="E30" s="3" t="str">
        <f>IF(ISNUMBER(Tabela1[[#This Row],[PESO]]),IF(Tabela1[[#This Row],[PESO]]&gt;0,CFT*Tabela1[[#This Row],[PESO]]/Tabela1[[#Totals],[PESO]],""),"")</f>
        <v/>
      </c>
      <c r="G30" s="3" t="str">
        <f>IF(ISNUMBER(Tabela1[[#This Row],[CVU]]),Tabela3[[#Totals],[%]],"")</f>
        <v/>
      </c>
      <c r="I30" s="3" t="str">
        <f>IF(ISNUMBER(Tabela1[[#This Row],[CVU]]),ROUNDUP(Tabela1[[#This Row],[CVU]]/(1-(Tabela1[[#This Row],[MARKUP]]+Tabela1[[#This Row],[MARGEM]])/100),2),"")</f>
        <v/>
      </c>
      <c r="K30" s="5" t="str">
        <f>IFERROR(IF(ISNUMBER(Tabela1[[#This Row],[PREÇO REAL]]),ROUNDUP(Tabela1[[#This Row],[PART]]/(Tabela1[[#This Row],[PREÇO REAL]]*(Tabela1[[#This Row],[MARGEM]]/100)),0),""),"")</f>
        <v/>
      </c>
      <c r="L30" s="3" t="str">
        <f>IF(ISNUMBER(Tabela1[[#This Row],[PE QTDE]]),Tabela1[[#This Row],[PE QTDE]]*Tabela1[[#This Row],[PREÇO REAL]],"")</f>
        <v/>
      </c>
      <c r="M30" s="5" t="str">
        <f>IF(ISNUMBER(Tabela1[[#This Row],[PE QTDE]]),ROUNDUP(Tabela1[[#This Row],[PE QTDE]]/100,0)*100,"")</f>
        <v/>
      </c>
      <c r="N30" s="3" t="str">
        <f>IF(AND(ISNUMBER(Tabela1[[#This Row],[QTDE EST]]),ISNUMBER(Tabela1[[#This Row],[PREÇO REAL]])),Tabela1[[#This Row],[QTDE EST]]*Tabela1[[#This Row],[PREÇO REAL]],"")</f>
        <v/>
      </c>
      <c r="O30" s="3" t="str">
        <f>IF(ISNUMBER(Tabela1[[#This Row],[REC EST]]),Tabela1[[#This Row],[REC EST]]*Tabela1[[#This Row],[MARGEM]]/100,"")</f>
        <v/>
      </c>
    </row>
    <row r="31" spans="2:15" ht="36" customHeight="1" x14ac:dyDescent="0.25">
      <c r="B31" s="2" t="s">
        <v>11</v>
      </c>
      <c r="C31" s="4"/>
      <c r="D31" s="2">
        <f>SUBTOTAL(109,Tabela1[PESO])</f>
        <v>0</v>
      </c>
      <c r="E31" s="3">
        <f>SUBTOTAL(109,Tabela1[PART])</f>
        <v>0</v>
      </c>
      <c r="K31" s="5">
        <f>SUBTOTAL(109,Tabela1[PE QTDE])</f>
        <v>0</v>
      </c>
      <c r="L31" s="3">
        <f>SUBTOTAL(109,Tabela1[PE FIN])</f>
        <v>0</v>
      </c>
      <c r="M31" s="5">
        <f>SUBTOTAL(109,Tabela1[QTDE EST])</f>
        <v>0</v>
      </c>
      <c r="N31" s="3">
        <f>SUBTOTAL(109,Tabela1[REC EST])</f>
        <v>0</v>
      </c>
      <c r="O31" s="3">
        <f>SUBTOTAL(109,Tabela1[MARG TOT])</f>
        <v>0</v>
      </c>
    </row>
  </sheetData>
  <mergeCells count="4">
    <mergeCell ref="B10:B14"/>
    <mergeCell ref="M2:O2"/>
    <mergeCell ref="B5:B8"/>
    <mergeCell ref="B1:F1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46" fitToHeight="0" orientation="landscape" horizontalDpi="4294967293" verticalDpi="4294967293" r:id="rId1"/>
  <drawing r:id="rId2"/>
  <legacyDrawing r:id="rId3"/>
  <tableParts count="2"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Preço Markup</vt:lpstr>
      <vt:lpstr>'Preço Markup'!Area_de_impressao</vt:lpstr>
      <vt:lpstr>CFT</vt:lpstr>
      <vt:lpstr>MCE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revision/>
  <cp:lastPrinted>2015-12-13T09:31:27Z</cp:lastPrinted>
  <dcterms:created xsi:type="dcterms:W3CDTF">2015-12-06T21:46:08Z</dcterms:created>
  <dcterms:modified xsi:type="dcterms:W3CDTF">2019-05-07T22:28:53Z</dcterms:modified>
</cp:coreProperties>
</file>